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7425"/>
  </bookViews>
  <sheets>
    <sheet name="2024" sheetId="3" r:id="rId1"/>
  </sheets>
  <calcPr calcId="145621"/>
</workbook>
</file>

<file path=xl/calcChain.xml><?xml version="1.0" encoding="utf-8"?>
<calcChain xmlns="http://schemas.openxmlformats.org/spreadsheetml/2006/main">
  <c r="E12" i="3" l="1"/>
  <c r="F12" i="3"/>
  <c r="D12" i="3"/>
  <c r="C12" i="3"/>
  <c r="G12" i="3" l="1"/>
  <c r="H12" i="3"/>
  <c r="H9" i="3"/>
  <c r="G9" i="3"/>
</calcChain>
</file>

<file path=xl/sharedStrings.xml><?xml version="1.0" encoding="utf-8"?>
<sst xmlns="http://schemas.openxmlformats.org/spreadsheetml/2006/main" count="27" uniqueCount="22">
  <si>
    <t>Вид заимствования</t>
  </si>
  <si>
    <t>№ п/п</t>
  </si>
  <si>
    <t>рублей</t>
  </si>
  <si>
    <t>Муниципальные гарантии муниципального образования Кондинский район</t>
  </si>
  <si>
    <t>Общая сумма муниципального долга</t>
  </si>
  <si>
    <t>Кредиты, полученные от кредитных организаций</t>
  </si>
  <si>
    <t>Бюджетные кредиты от других бюджетов бюджетной системы Российской Федерации в валюте Российской Федерации</t>
  </si>
  <si>
    <t xml:space="preserve">Объем муниципального долга   </t>
  </si>
  <si>
    <t>*</t>
  </si>
  <si>
    <t>Отношение объема муниципального долга к верхнему пределу, %</t>
  </si>
  <si>
    <t>-</t>
  </si>
  <si>
    <t>х</t>
  </si>
  <si>
    <t>Справочно: 
Предельный объем муниципального долга</t>
  </si>
  <si>
    <t>Утверждено на 2024 год</t>
  </si>
  <si>
    <t>Сведения об объеме муниципального долга и его соотвествии первоначально утвержденным решением о бюджете Кондинского района предельным значениям, а также сведения о соблюдении в отчетном финансовом году ограничений по объему муниципального долга, установленных решением думы Кондинского района от 26.12.2023 года № 1100 " О бюджете муниципального образования Кондинский район на 2024 год и на плановый период 2025 и 2026 годов"</t>
  </si>
  <si>
    <t>Верхний предел муниципального долга на 1 января 2025 года</t>
  </si>
  <si>
    <t>Утверждено первоночально на 2024 год 
(по решению Думы Кондинского района о бюджете от 26.12.2023 года №1100)</t>
  </si>
  <si>
    <t>Уточнено на 2024 год (по решению Думы Кондинского района о бюджете от 16.12.2024 года №1106)</t>
  </si>
  <si>
    <t>По состоянию на 01.01.2024года</t>
  </si>
  <si>
    <t>Фактически по состоянию на 31.12.2024 года</t>
  </si>
  <si>
    <t>По состоянию на 01.01.2024 года</t>
  </si>
  <si>
    <t>Фактически по состоянию на 31.12.2024года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</si>
</sst>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10" fontId="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="80" zoomScaleNormal="80" workbookViewId="0">
      <selection activeCell="B13" sqref="B13"/>
    </sheetView>
  </sheetViews>
  <sheetFormatPr defaultColWidth="9.140625" defaultRowHeight="15.75" x14ac:dyDescent="0.25"/>
  <cols>
    <col min="1" max="1" width="4.5703125" style="1" customWidth="1"/>
    <col min="2" max="2" width="42.140625" style="1" customWidth="1"/>
    <col min="3" max="3" width="22.140625" style="1" customWidth="1"/>
    <col min="4" max="4" width="20.5703125" style="1" customWidth="1"/>
    <col min="5" max="6" width="20.140625" style="1" customWidth="1"/>
    <col min="7" max="8" width="20" style="1" customWidth="1"/>
    <col min="9" max="16384" width="9.140625" style="1"/>
  </cols>
  <sheetData>
    <row r="1" spans="1:8" x14ac:dyDescent="0.25">
      <c r="E1" s="7"/>
    </row>
    <row r="2" spans="1:8" x14ac:dyDescent="0.25">
      <c r="E2" s="5"/>
    </row>
    <row r="3" spans="1:8" ht="84.75" customHeight="1" x14ac:dyDescent="0.25">
      <c r="A3" s="26" t="s">
        <v>14</v>
      </c>
      <c r="B3" s="26"/>
      <c r="C3" s="26"/>
      <c r="D3" s="26"/>
      <c r="E3" s="26"/>
      <c r="F3" s="26"/>
      <c r="G3" s="26"/>
    </row>
    <row r="5" spans="1:8" x14ac:dyDescent="0.25">
      <c r="D5" s="4"/>
      <c r="H5" s="4" t="s">
        <v>2</v>
      </c>
    </row>
    <row r="6" spans="1:8" ht="45" customHeight="1" x14ac:dyDescent="0.25">
      <c r="A6" s="30" t="s">
        <v>1</v>
      </c>
      <c r="B6" s="30" t="s">
        <v>0</v>
      </c>
      <c r="C6" s="29" t="s">
        <v>13</v>
      </c>
      <c r="D6" s="29"/>
      <c r="E6" s="29" t="s">
        <v>7</v>
      </c>
      <c r="F6" s="29"/>
      <c r="G6" s="27" t="s">
        <v>9</v>
      </c>
      <c r="H6" s="27"/>
    </row>
    <row r="7" spans="1:8" ht="69" customHeight="1" x14ac:dyDescent="0.25">
      <c r="A7" s="30"/>
      <c r="B7" s="30"/>
      <c r="C7" s="12" t="s">
        <v>15</v>
      </c>
      <c r="D7" s="12" t="s">
        <v>15</v>
      </c>
      <c r="E7" s="28" t="s">
        <v>18</v>
      </c>
      <c r="F7" s="28" t="s">
        <v>19</v>
      </c>
      <c r="G7" s="28" t="s">
        <v>20</v>
      </c>
      <c r="H7" s="28" t="s">
        <v>21</v>
      </c>
    </row>
    <row r="8" spans="1:8" ht="139.5" customHeight="1" x14ac:dyDescent="0.25">
      <c r="A8" s="30"/>
      <c r="B8" s="30"/>
      <c r="C8" s="23" t="s">
        <v>16</v>
      </c>
      <c r="D8" s="22" t="s">
        <v>17</v>
      </c>
      <c r="E8" s="28"/>
      <c r="F8" s="28"/>
      <c r="G8" s="28"/>
      <c r="H8" s="28"/>
    </row>
    <row r="9" spans="1:8" ht="67.5" customHeight="1" x14ac:dyDescent="0.25">
      <c r="A9" s="6">
        <v>1</v>
      </c>
      <c r="B9" s="2" t="s">
        <v>6</v>
      </c>
      <c r="C9" s="24">
        <v>64125010.259999998</v>
      </c>
      <c r="D9" s="9">
        <v>126252468.23</v>
      </c>
      <c r="E9" s="8">
        <v>88434033.010000005</v>
      </c>
      <c r="F9" s="9">
        <v>126252468.23</v>
      </c>
      <c r="G9" s="17">
        <f>E9/C9</f>
        <v>1.3790880134199921</v>
      </c>
      <c r="H9" s="17">
        <f>F9/D9</f>
        <v>1</v>
      </c>
    </row>
    <row r="10" spans="1:8" ht="49.5" customHeight="1" x14ac:dyDescent="0.25">
      <c r="A10" s="6">
        <v>2</v>
      </c>
      <c r="B10" s="2" t="s">
        <v>3</v>
      </c>
      <c r="C10" s="11">
        <v>0</v>
      </c>
      <c r="D10" s="9">
        <v>0</v>
      </c>
      <c r="E10" s="9">
        <v>0</v>
      </c>
      <c r="F10" s="9">
        <v>0</v>
      </c>
      <c r="G10" s="17" t="s">
        <v>10</v>
      </c>
      <c r="H10" s="17" t="s">
        <v>10</v>
      </c>
    </row>
    <row r="11" spans="1:8" ht="49.5" customHeight="1" x14ac:dyDescent="0.25">
      <c r="A11" s="6">
        <v>3</v>
      </c>
      <c r="B11" s="2" t="s">
        <v>5</v>
      </c>
      <c r="C11" s="11">
        <v>0</v>
      </c>
      <c r="D11" s="9">
        <v>0</v>
      </c>
      <c r="E11" s="9">
        <v>0</v>
      </c>
      <c r="F11" s="9">
        <v>0</v>
      </c>
      <c r="G11" s="17" t="s">
        <v>10</v>
      </c>
      <c r="H11" s="17" t="s">
        <v>10</v>
      </c>
    </row>
    <row r="12" spans="1:8" ht="20.25" customHeight="1" x14ac:dyDescent="0.25">
      <c r="A12" s="6"/>
      <c r="B12" s="3" t="s">
        <v>4</v>
      </c>
      <c r="C12" s="10">
        <f>SUM(C9:C11)</f>
        <v>64125010.259999998</v>
      </c>
      <c r="D12" s="10">
        <f>D9+D10+D11</f>
        <v>126252468.23</v>
      </c>
      <c r="E12" s="10">
        <f t="shared" ref="E12:F12" si="0">E9+E10+E11</f>
        <v>88434033.010000005</v>
      </c>
      <c r="F12" s="10">
        <f t="shared" si="0"/>
        <v>126252468.23</v>
      </c>
      <c r="G12" s="20">
        <f>E12/C12</f>
        <v>1.3790880134199921</v>
      </c>
      <c r="H12" s="20">
        <f>F12/D12</f>
        <v>1</v>
      </c>
    </row>
    <row r="13" spans="1:8" s="16" customFormat="1" ht="54" customHeight="1" x14ac:dyDescent="0.25">
      <c r="A13" s="13" t="s">
        <v>8</v>
      </c>
      <c r="B13" s="14" t="s">
        <v>12</v>
      </c>
      <c r="C13" s="15">
        <v>675080545.33000004</v>
      </c>
      <c r="D13" s="15">
        <v>876922314.20000005</v>
      </c>
      <c r="E13" s="21">
        <v>675080545.33000004</v>
      </c>
      <c r="F13" s="25">
        <v>876922314.20000005</v>
      </c>
      <c r="G13" s="18" t="s">
        <v>11</v>
      </c>
      <c r="H13" s="19" t="s">
        <v>11</v>
      </c>
    </row>
    <row r="17" ht="45" customHeight="1" x14ac:dyDescent="0.25"/>
  </sheetData>
  <mergeCells count="10">
    <mergeCell ref="A3:G3"/>
    <mergeCell ref="G6:H6"/>
    <mergeCell ref="G7:G8"/>
    <mergeCell ref="H7:H8"/>
    <mergeCell ref="E6:F6"/>
    <mergeCell ref="B6:B8"/>
    <mergeCell ref="A6:A8"/>
    <mergeCell ref="C6:D6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77" firstPageNumber="203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022213</cp:lastModifiedBy>
  <cp:lastPrinted>2025-03-13T11:06:05Z</cp:lastPrinted>
  <dcterms:created xsi:type="dcterms:W3CDTF">2015-05-28T07:26:36Z</dcterms:created>
  <dcterms:modified xsi:type="dcterms:W3CDTF">2025-03-17T09:14:44Z</dcterms:modified>
</cp:coreProperties>
</file>